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25" windowWidth="14805" windowHeight="6990"/>
  </bookViews>
  <sheets>
    <sheet name="по объектам" sheetId="2" r:id="rId1"/>
    <sheet name="Лист3" sheetId="3" r:id="rId2"/>
  </sheets>
  <calcPr calcId="145621" refMode="R1C1"/>
</workbook>
</file>

<file path=xl/calcChain.xml><?xml version="1.0" encoding="utf-8"?>
<calcChain xmlns="http://schemas.openxmlformats.org/spreadsheetml/2006/main">
  <c r="A14" i="2" l="1"/>
  <c r="A12" i="2"/>
  <c r="D21" i="2" l="1"/>
  <c r="D22" i="2" l="1"/>
  <c r="D23" i="2" s="1"/>
  <c r="A9" i="2"/>
  <c r="A10" i="2" l="1"/>
  <c r="D24" i="2" l="1"/>
  <c r="D25" i="2" s="1"/>
  <c r="A11" i="2" l="1"/>
  <c r="A13" i="2" l="1"/>
  <c r="A15" i="2" s="1"/>
  <c r="A16" i="2" s="1"/>
  <c r="A17" i="2" s="1"/>
  <c r="A18" i="2" s="1"/>
  <c r="A19" i="2" s="1"/>
</calcChain>
</file>

<file path=xl/sharedStrings.xml><?xml version="1.0" encoding="utf-8"?>
<sst xmlns="http://schemas.openxmlformats.org/spreadsheetml/2006/main" count="36" uniqueCount="34">
  <si>
    <t>№ п/п</t>
  </si>
  <si>
    <t>Объект основного фонда</t>
  </si>
  <si>
    <t>Наименование основных производимых работ</t>
  </si>
  <si>
    <t>Стоимость работ, руб.</t>
  </si>
  <si>
    <t>ИТОГО:</t>
  </si>
  <si>
    <t>НДС 18%</t>
  </si>
  <si>
    <t>Всего с НДС</t>
  </si>
  <si>
    <t>Всего с непредвиденными</t>
  </si>
  <si>
    <t>Непредвиденные работы и затраты 5%</t>
  </si>
  <si>
    <t>Участок транспорта</t>
  </si>
  <si>
    <t>Лот № 4 на производство работ по капитальному ремонту объектов ОАО "ЯТЭК" в п. Кысыл-Сыр - Электромонтажные работы</t>
  </si>
  <si>
    <t>Объекты энергоснабжения</t>
  </si>
  <si>
    <t>Участок КРС, МРС</t>
  </si>
  <si>
    <t>Смена светильников в здании</t>
  </si>
  <si>
    <t>Электрические сети п. Кысыл-Сыр</t>
  </si>
  <si>
    <t>ТП "Мичурина"</t>
  </si>
  <si>
    <t>Установка ограничителей перенапряжения, замена ВВ предохранителей, замена ВВ ввода на сип, замена вводного кабеля КГХЛ, монтаж основания и ограждения, замена выходов ВЛ 0,4</t>
  </si>
  <si>
    <t>ТП"Ленина-1</t>
  </si>
  <si>
    <t>Замена распределительного щита, установка ограничителей перенапряжения, замена ВВ ввода на сип, замена вводного кабеля КГХЛ, монтаж основания на ТП, ремонт ограждения</t>
  </si>
  <si>
    <t>ВЛ 6кВ "Котельные"</t>
  </si>
  <si>
    <t>Смена анкерных опор - 3 шт</t>
  </si>
  <si>
    <t>Замена распределительного щита, установка ограничителей перенапряжения, замена ВВ предохранителей, замена ВВ ввода на сип, замена вводного кабеля КГХЛ, монтаж основания ограждения, монтаж кл отходящей КГХЛ, установка П-образной опоры с рлнд</t>
  </si>
  <si>
    <t>ТП "Минвата"</t>
  </si>
  <si>
    <t>ТП "Школа"</t>
  </si>
  <si>
    <t>Установка ограничителей перенапряжения, замена ВВ предохранителей, замена ВВ ввода на сип, замена вводного кабеля КГХЛ, замуровать окно в ТП, замена выходов ВЛ 0,4, монтаж металлической двери с замком, монтаж металлического крыльца с лестницей</t>
  </si>
  <si>
    <t>Участок транспорта АРМ</t>
  </si>
  <si>
    <t>Замена вводного щита, щита освещения, распределительных щитов, кабеля ВРГ, пускателей, розеток</t>
  </si>
  <si>
    <t>Участок транспорта (сварочный цех)</t>
  </si>
  <si>
    <t>Замена вводного щита, щита авт.выключателей, распределительных щитов, кабеля ВРГ, ВВГ, КГХЛ, розеток</t>
  </si>
  <si>
    <t>ВЛ-6кВ ПАЭС - жилой квартал, СП</t>
  </si>
  <si>
    <t>Вырубка поросли под ЛЭП-6кВ, ширина - 20 м 3,1 га</t>
  </si>
  <si>
    <t>Замена опор ВЛ 6-0,4 кВ 20шт</t>
  </si>
  <si>
    <t>Примечание</t>
  </si>
  <si>
    <t>Замена опор, проводов, светильников наружного освещения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</si>
</sst>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Arial Cyr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b/>
      <sz val="1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top"/>
    </xf>
    <xf numFmtId="0" fontId="5" fillId="0" borderId="0" xfId="0" applyFont="1"/>
    <xf numFmtId="0" fontId="2" fillId="0" borderId="0" xfId="0" applyFont="1" applyFill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/>
    </xf>
    <xf numFmtId="4" fontId="2" fillId="0" borderId="0" xfId="0" applyNumberFormat="1" applyFont="1" applyFill="1" applyAlignment="1">
      <alignment horizontal="center" vertical="top"/>
    </xf>
    <xf numFmtId="4" fontId="4" fillId="0" borderId="0" xfId="0" applyNumberFormat="1" applyFont="1" applyFill="1" applyAlignment="1">
      <alignment horizontal="center" vertical="top"/>
    </xf>
    <xf numFmtId="4" fontId="3" fillId="0" borderId="1" xfId="0" applyNumberFormat="1" applyFont="1" applyBorder="1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0" fillId="2" borderId="1" xfId="0" applyNumberForma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6" fillId="0" borderId="4" xfId="0" applyNumberFormat="1" applyFont="1" applyFill="1" applyBorder="1" applyAlignment="1">
      <alignment horizontal="center" vertical="top" wrapText="1"/>
    </xf>
    <xf numFmtId="0" fontId="7" fillId="0" borderId="1" xfId="0" applyFont="1" applyBorder="1"/>
    <xf numFmtId="0" fontId="7" fillId="0" borderId="1" xfId="0" applyFont="1" applyBorder="1" applyAlignment="1">
      <alignment horizontal="left" vertical="center"/>
    </xf>
    <xf numFmtId="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4" fontId="7" fillId="0" borderId="1" xfId="0" applyNumberFormat="1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</cellXfs>
  <cellStyles count="2">
    <cellStyle name="Normal_Бюджет ЦФО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zoomScale="80" zoomScaleNormal="80" workbookViewId="0">
      <selection activeCell="A13" sqref="A13:A14"/>
    </sheetView>
  </sheetViews>
  <sheetFormatPr defaultRowHeight="15" x14ac:dyDescent="0.25"/>
  <cols>
    <col min="1" max="1" width="7.7109375" style="2" customWidth="1"/>
    <col min="2" max="2" width="42.28515625" style="3" customWidth="1"/>
    <col min="3" max="3" width="68" style="1" customWidth="1"/>
    <col min="4" max="4" width="21.7109375" style="21" customWidth="1"/>
    <col min="5" max="5" width="19.140625" style="14" customWidth="1"/>
    <col min="6" max="6" width="17.7109375" customWidth="1"/>
  </cols>
  <sheetData>
    <row r="1" spans="1:5" x14ac:dyDescent="0.25">
      <c r="B1"/>
    </row>
    <row r="2" spans="1:5" x14ac:dyDescent="0.25">
      <c r="B2"/>
    </row>
    <row r="3" spans="1:5" s="4" customFormat="1" ht="24.75" customHeight="1" x14ac:dyDescent="0.25">
      <c r="A3" s="45" t="s">
        <v>10</v>
      </c>
      <c r="B3" s="45"/>
      <c r="C3" s="45"/>
      <c r="D3" s="45"/>
      <c r="E3" s="45"/>
    </row>
    <row r="4" spans="1:5" s="4" customFormat="1" ht="15.75" customHeight="1" x14ac:dyDescent="0.25">
      <c r="A4" s="11"/>
      <c r="B4" s="11"/>
      <c r="C4" s="11"/>
      <c r="D4" s="18"/>
      <c r="E4" s="18"/>
    </row>
    <row r="5" spans="1:5" s="10" customFormat="1" ht="17.25" customHeight="1" x14ac:dyDescent="0.2">
      <c r="A5" s="9"/>
      <c r="B5" s="9"/>
      <c r="C5" s="9"/>
      <c r="D5" s="19"/>
      <c r="E5" s="9"/>
    </row>
    <row r="6" spans="1:5" s="7" customFormat="1" ht="32.25" thickBot="1" x14ac:dyDescent="0.3">
      <c r="A6" s="5" t="s">
        <v>0</v>
      </c>
      <c r="B6" s="5" t="s">
        <v>1</v>
      </c>
      <c r="C6" s="6" t="s">
        <v>2</v>
      </c>
      <c r="D6" s="20" t="s">
        <v>3</v>
      </c>
      <c r="E6" s="6" t="s">
        <v>32</v>
      </c>
    </row>
    <row r="7" spans="1:5" ht="18.75" x14ac:dyDescent="0.25">
      <c r="A7" s="8"/>
      <c r="B7" s="40" t="s">
        <v>11</v>
      </c>
      <c r="C7" s="16"/>
      <c r="D7" s="22"/>
      <c r="E7" s="17"/>
    </row>
    <row r="8" spans="1:5" ht="30" customHeight="1" x14ac:dyDescent="0.25">
      <c r="A8" s="38">
        <v>1</v>
      </c>
      <c r="B8" s="13" t="s">
        <v>27</v>
      </c>
      <c r="C8" s="12" t="s">
        <v>28</v>
      </c>
      <c r="D8" s="24"/>
      <c r="E8" s="15"/>
    </row>
    <row r="9" spans="1:5" ht="30.75" customHeight="1" x14ac:dyDescent="0.25">
      <c r="A9" s="38">
        <f>A8+1</f>
        <v>2</v>
      </c>
      <c r="B9" s="13" t="s">
        <v>25</v>
      </c>
      <c r="C9" s="12" t="s">
        <v>26</v>
      </c>
      <c r="D9" s="24"/>
      <c r="E9" s="15"/>
    </row>
    <row r="10" spans="1:5" ht="30" customHeight="1" x14ac:dyDescent="0.25">
      <c r="A10" s="38">
        <f>A9+1</f>
        <v>3</v>
      </c>
      <c r="B10" s="13" t="s">
        <v>12</v>
      </c>
      <c r="C10" s="12" t="s">
        <v>33</v>
      </c>
      <c r="D10" s="24"/>
      <c r="E10" s="15"/>
    </row>
    <row r="11" spans="1:5" ht="30" customHeight="1" x14ac:dyDescent="0.25">
      <c r="A11" s="38">
        <f t="shared" ref="A11:A14" si="0">A10+1</f>
        <v>4</v>
      </c>
      <c r="B11" s="13" t="s">
        <v>12</v>
      </c>
      <c r="C11" s="12" t="s">
        <v>13</v>
      </c>
      <c r="D11" s="24"/>
      <c r="E11" s="15"/>
    </row>
    <row r="12" spans="1:5" ht="31.5" customHeight="1" x14ac:dyDescent="0.25">
      <c r="A12" s="38">
        <f t="shared" si="0"/>
        <v>5</v>
      </c>
      <c r="B12" s="12" t="s">
        <v>9</v>
      </c>
      <c r="C12" s="12" t="s">
        <v>33</v>
      </c>
      <c r="D12" s="24"/>
      <c r="E12" s="15"/>
    </row>
    <row r="13" spans="1:5" ht="30" customHeight="1" x14ac:dyDescent="0.25">
      <c r="A13" s="38">
        <f t="shared" si="0"/>
        <v>6</v>
      </c>
      <c r="B13" s="13" t="s">
        <v>14</v>
      </c>
      <c r="C13" s="39" t="s">
        <v>31</v>
      </c>
      <c r="D13" s="23"/>
      <c r="E13" s="15"/>
    </row>
    <row r="14" spans="1:5" ht="62.25" customHeight="1" x14ac:dyDescent="0.25">
      <c r="A14" s="38">
        <f t="shared" si="0"/>
        <v>7</v>
      </c>
      <c r="B14" s="39" t="s">
        <v>15</v>
      </c>
      <c r="C14" s="12" t="s">
        <v>16</v>
      </c>
      <c r="D14" s="23"/>
      <c r="E14" s="15"/>
    </row>
    <row r="15" spans="1:5" ht="48" customHeight="1" x14ac:dyDescent="0.25">
      <c r="A15" s="38">
        <f t="shared" ref="A15:A19" si="1">A14+1</f>
        <v>8</v>
      </c>
      <c r="B15" s="39" t="s">
        <v>17</v>
      </c>
      <c r="C15" s="12" t="s">
        <v>18</v>
      </c>
      <c r="D15" s="23"/>
      <c r="E15" s="15"/>
    </row>
    <row r="16" spans="1:5" ht="30" customHeight="1" x14ac:dyDescent="0.25">
      <c r="A16" s="38">
        <f t="shared" si="1"/>
        <v>9</v>
      </c>
      <c r="B16" s="39" t="s">
        <v>19</v>
      </c>
      <c r="C16" s="12" t="s">
        <v>20</v>
      </c>
      <c r="D16" s="23"/>
      <c r="E16" s="15"/>
    </row>
    <row r="17" spans="1:5" ht="30" customHeight="1" x14ac:dyDescent="0.25">
      <c r="A17" s="38">
        <f t="shared" si="1"/>
        <v>10</v>
      </c>
      <c r="B17" s="39" t="s">
        <v>29</v>
      </c>
      <c r="C17" s="12" t="s">
        <v>30</v>
      </c>
      <c r="D17" s="23"/>
      <c r="E17" s="15"/>
    </row>
    <row r="18" spans="1:5" ht="78.75" customHeight="1" x14ac:dyDescent="0.25">
      <c r="A18" s="38">
        <f t="shared" si="1"/>
        <v>11</v>
      </c>
      <c r="B18" s="39" t="s">
        <v>22</v>
      </c>
      <c r="C18" s="12" t="s">
        <v>21</v>
      </c>
      <c r="D18" s="23"/>
      <c r="E18" s="15"/>
    </row>
    <row r="19" spans="1:5" ht="75" customHeight="1" x14ac:dyDescent="0.25">
      <c r="A19" s="38">
        <f t="shared" si="1"/>
        <v>12</v>
      </c>
      <c r="B19" s="39" t="s">
        <v>23</v>
      </c>
      <c r="C19" s="12" t="s">
        <v>24</v>
      </c>
      <c r="D19" s="23"/>
      <c r="E19" s="15"/>
    </row>
    <row r="20" spans="1:5" ht="19.5" customHeight="1" x14ac:dyDescent="0.25">
      <c r="A20" s="41"/>
      <c r="B20" s="42"/>
      <c r="C20" s="43"/>
      <c r="D20" s="44"/>
      <c r="E20" s="17"/>
    </row>
    <row r="21" spans="1:5" s="29" customFormat="1" ht="20.100000000000001" customHeight="1" x14ac:dyDescent="0.2">
      <c r="A21" s="25"/>
      <c r="B21" s="26" t="s">
        <v>4</v>
      </c>
      <c r="C21" s="25"/>
      <c r="D21" s="27">
        <f>SUM(D8:D19)</f>
        <v>0</v>
      </c>
      <c r="E21" s="27"/>
    </row>
    <row r="22" spans="1:5" s="29" customFormat="1" ht="20.100000000000001" customHeight="1" x14ac:dyDescent="0.2">
      <c r="A22" s="25"/>
      <c r="B22" s="26" t="s">
        <v>8</v>
      </c>
      <c r="C22" s="25"/>
      <c r="D22" s="27">
        <f>D21*0.05</f>
        <v>0</v>
      </c>
      <c r="E22" s="28"/>
    </row>
    <row r="23" spans="1:5" s="34" customFormat="1" ht="20.100000000000001" customHeight="1" x14ac:dyDescent="0.25">
      <c r="A23" s="30"/>
      <c r="B23" s="31" t="s">
        <v>7</v>
      </c>
      <c r="C23" s="30"/>
      <c r="D23" s="32">
        <f>D21+D22</f>
        <v>0</v>
      </c>
      <c r="E23" s="33"/>
    </row>
    <row r="24" spans="1:5" s="29" customFormat="1" ht="20.100000000000001" customHeight="1" x14ac:dyDescent="0.2">
      <c r="A24" s="35"/>
      <c r="B24" s="26" t="s">
        <v>5</v>
      </c>
      <c r="C24" s="36"/>
      <c r="D24" s="37">
        <f>D23*0.18</f>
        <v>0</v>
      </c>
      <c r="E24" s="28"/>
    </row>
    <row r="25" spans="1:5" s="29" customFormat="1" ht="20.100000000000001" customHeight="1" x14ac:dyDescent="0.2">
      <c r="A25" s="35"/>
      <c r="B25" s="26" t="s">
        <v>6</v>
      </c>
      <c r="C25" s="36"/>
      <c r="D25" s="37">
        <f>D23+D24</f>
        <v>0</v>
      </c>
      <c r="E25" s="28"/>
    </row>
  </sheetData>
  <mergeCells count="1">
    <mergeCell ref="A3:E3"/>
  </mergeCells>
  <pageMargins left="0.11811023622047245" right="0.11811023622047245" top="0" bottom="0" header="0.31496062992125984" footer="0.31496062992125984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 объектам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2015-04-16T01:49:09Z</dcterms:modified>
</cp:coreProperties>
</file>